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1. январь\"/>
    </mc:Choice>
  </mc:AlternateContent>
  <bookViews>
    <workbookView xWindow="0" yWindow="0" windowWidth="23040" windowHeight="8595"/>
  </bookViews>
  <sheets>
    <sheet name="январь" sheetId="1" r:id="rId1"/>
  </sheets>
  <definedNames>
    <definedName name="_xlnm._FilterDatabase" localSheetId="0" hidden="1">январь!$A$10:$BA$10</definedName>
    <definedName name="Z_2DB83B39_A831_4212_BEA7_73F516BD3A9F_.wvu.FilterData" localSheetId="0" hidden="1">январь!$A$10:$BA$95</definedName>
    <definedName name="Z_2DB83B39_A831_4212_BEA7_73F516BD3A9F_.wvu.Rows" localSheetId="0" hidden="1">январь!$2:$4</definedName>
    <definedName name="Z_8BF64052_1B6F_4592_91F3_92288AEABC95_.wvu.FilterData" localSheetId="0" hidden="1">январь!$A$10:$BA$95</definedName>
    <definedName name="Z_8F53D04B_24B4_43FD_A4E6_52223FE1062C_.wvu.FilterData" localSheetId="0" hidden="1">январь!$A$10:$BA$95</definedName>
    <definedName name="Z_8F53D04B_24B4_43FD_A4E6_52223FE1062C_.wvu.Rows" localSheetId="0" hidden="1">январь!$2:$4</definedName>
    <definedName name="Z_9E51A5E1_C5B3_4EA4_B1AF_98AFFD6EC5D1_.wvu.FilterData" localSheetId="0" hidden="1">январь!$A$10:$BA$95</definedName>
    <definedName name="Z_9E51A5E1_C5B3_4EA4_B1AF_98AFFD6EC5D1_.wvu.Rows" localSheetId="0" hidden="1">январь!$2:$4</definedName>
    <definedName name="_xlnm.Print_Titles" localSheetId="0">январь!$9:$10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3" i="1" l="1"/>
  <c r="E91" i="1"/>
  <c r="E90" i="1"/>
  <c r="E86" i="1"/>
  <c r="E85" i="1"/>
  <c r="E83" i="1"/>
  <c r="E81" i="1"/>
  <c r="E79" i="1"/>
  <c r="E77" i="1"/>
  <c r="E75" i="1"/>
  <c r="E73" i="1"/>
  <c r="E71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2" i="1"/>
  <c r="E51" i="1"/>
  <c r="E50" i="1"/>
  <c r="E49" i="1"/>
  <c r="E48" i="1"/>
  <c r="E47" i="1"/>
  <c r="E46" i="1"/>
  <c r="E45" i="1"/>
  <c r="E43" i="1"/>
  <c r="E42" i="1"/>
  <c r="E41" i="1"/>
  <c r="E40" i="1"/>
  <c r="E38" i="1"/>
  <c r="E37" i="1"/>
  <c r="E32" i="1"/>
  <c r="E31" i="1"/>
  <c r="E29" i="1"/>
  <c r="E28" i="1"/>
  <c r="E26" i="1"/>
  <c r="E25" i="1"/>
  <c r="E23" i="1"/>
  <c r="E22" i="1"/>
  <c r="E20" i="1"/>
  <c r="E17" i="1"/>
  <c r="E15" i="1"/>
  <c r="E95" i="1"/>
  <c r="D92" i="1" l="1"/>
  <c r="C92" i="1"/>
  <c r="E92" i="1" s="1"/>
  <c r="C44" i="1"/>
  <c r="E44" i="1" s="1"/>
  <c r="C35" i="1"/>
  <c r="E35" i="1" s="1"/>
  <c r="C34" i="1"/>
  <c r="E34" i="1" s="1"/>
  <c r="D94" i="1" l="1"/>
  <c r="C94" i="1"/>
  <c r="D89" i="1"/>
  <c r="C89" i="1"/>
  <c r="D84" i="1"/>
  <c r="C84" i="1"/>
  <c r="D82" i="1"/>
  <c r="C82" i="1"/>
  <c r="D80" i="1"/>
  <c r="C80" i="1"/>
  <c r="D78" i="1"/>
  <c r="C78" i="1"/>
  <c r="D76" i="1"/>
  <c r="C76" i="1"/>
  <c r="D74" i="1"/>
  <c r="C74" i="1"/>
  <c r="D72" i="1"/>
  <c r="C72" i="1"/>
  <c r="D70" i="1"/>
  <c r="C70" i="1"/>
  <c r="D54" i="1"/>
  <c r="C54" i="1"/>
  <c r="D39" i="1"/>
  <c r="C39" i="1"/>
  <c r="D36" i="1"/>
  <c r="C36" i="1"/>
  <c r="D33" i="1"/>
  <c r="C33" i="1"/>
  <c r="E33" i="1" s="1"/>
  <c r="D30" i="1"/>
  <c r="C30" i="1"/>
  <c r="D27" i="1"/>
  <c r="C27" i="1"/>
  <c r="E27" i="1" s="1"/>
  <c r="C24" i="1"/>
  <c r="E24" i="1" s="1"/>
  <c r="D21" i="1"/>
  <c r="C21" i="1"/>
  <c r="D19" i="1"/>
  <c r="C19" i="1"/>
  <c r="E19" i="1" s="1"/>
  <c r="D16" i="1"/>
  <c r="C16" i="1"/>
  <c r="D14" i="1"/>
  <c r="D13" i="1" s="1"/>
  <c r="C14" i="1"/>
  <c r="E14" i="1" l="1"/>
  <c r="C13" i="1"/>
  <c r="E94" i="1"/>
  <c r="E39" i="1"/>
  <c r="E70" i="1"/>
  <c r="E74" i="1"/>
  <c r="E78" i="1"/>
  <c r="E82" i="1"/>
  <c r="E16" i="1"/>
  <c r="E30" i="1"/>
  <c r="E36" i="1"/>
  <c r="E54" i="1"/>
  <c r="E72" i="1"/>
  <c r="E76" i="1"/>
  <c r="E80" i="1"/>
  <c r="E84" i="1"/>
  <c r="E21" i="1"/>
  <c r="E89" i="1"/>
  <c r="C88" i="1"/>
  <c r="D18" i="1"/>
  <c r="D53" i="1"/>
  <c r="C53" i="1"/>
  <c r="D88" i="1"/>
  <c r="D87" i="1" s="1"/>
  <c r="C18" i="1"/>
  <c r="E18" i="1" s="1"/>
  <c r="E13" i="1" l="1"/>
  <c r="E53" i="1"/>
  <c r="E88" i="1"/>
  <c r="D12" i="1"/>
  <c r="D11" i="1" s="1"/>
  <c r="C87" i="1"/>
  <c r="E87" i="1" s="1"/>
  <c r="C12" i="1" l="1"/>
  <c r="C11" i="1" l="1"/>
  <c r="E12" i="1"/>
  <c r="E11" i="1" l="1"/>
</calcChain>
</file>

<file path=xl/sharedStrings.xml><?xml version="1.0" encoding="utf-8"?>
<sst xmlns="http://schemas.openxmlformats.org/spreadsheetml/2006/main" count="178" uniqueCount="136">
  <si>
    <t>НАИМЕНОВАНИЕ  ДОХОДА</t>
  </si>
  <si>
    <t>КБК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</si>
  <si>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</si>
  <si>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</si>
  <si>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</si>
  <si>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</si>
  <si>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</si>
  <si>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</si>
  <si>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</si>
  <si>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</si>
  <si>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</si>
  <si>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040 2 02 15001 04 0010 150</t>
  </si>
  <si>
    <t>Дотации бюджетам на поддержку мер по обеспечению сбалансированности бюджетов</t>
  </si>
  <si>
    <t>040 2 02 15002 00 0000 150</t>
  </si>
  <si>
    <t xml:space="preserve">Дотации бюджетам городских округов на обеспечение сбалансированности местных бюджетов </t>
  </si>
  <si>
    <t>040 2 02 15002 04 0000 150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</si>
  <si>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</si>
  <si>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</si>
  <si>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</si>
  <si>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</si>
  <si>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</si>
  <si>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Субсидии на реконструкцию, расширение, модернизацию, строительство коммунальных объектов</t>
  </si>
  <si>
    <t>040 2 02 20077 00 0000 150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</si>
  <si>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</si>
  <si>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государственную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</si>
  <si>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040 2 02 25081 00 0000 150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</si>
  <si>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</si>
  <si>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 xml:space="preserve"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 </t>
  </si>
  <si>
    <t xml:space="preserve"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
</t>
  </si>
  <si>
    <t>040 2 02 25178 00 0000 150</t>
  </si>
  <si>
    <t xml:space="preserve"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
</t>
  </si>
  <si>
    <t>040 2 02 25178 04 0000 150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</si>
  <si>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</si>
  <si>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</si>
  <si>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</si>
  <si>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</si>
  <si>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</si>
  <si>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</si>
  <si>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</si>
  <si>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040 2 02 25555 00 0000 150</t>
  </si>
  <si>
    <t xml:space="preserve">Субсидии бюджетам городских округов на поддержку обустройства мест массового отдыха населения (городских парков) </t>
  </si>
  <si>
    <t xml:space="preserve"> Субсидии бюджетам городских округов на поддержку обустройства мест массового отдыха населения (городских парков)</t>
  </si>
  <si>
    <t xml:space="preserve">Прочие субсидии бюджетам городских округов
</t>
  </si>
  <si>
    <t>040 2 02 29999 00 0000 150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</si>
  <si>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</si>
  <si>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</si>
  <si>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</si>
  <si>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 xml:space="preserve"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</t>
  </si>
  <si>
    <t>Субсидии для реализации полномочий в области жилищных отношений</t>
  </si>
  <si>
    <t>Субсидии для реализации полномочий в области жилищного строительства</t>
  </si>
  <si>
    <t>Субсидии на реализацию полномочий в сфере жилищно-коммунального комплекса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</si>
  <si>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</si>
  <si>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r>
      <t xml:space="preserve">Субсидии на развитие сферы культуры в муниципальных образованиях Ханты-Мансийского автономного округа – Югры </t>
    </r>
    <r>
      <rPr>
        <i/>
        <sz val="12"/>
        <rFont val="Times New Roman"/>
        <family val="1"/>
        <charset val="204"/>
      </rPr>
      <t>(Развитие библиотечного дела)</t>
    </r>
  </si>
  <si>
    <t>Субсидии на содействие развитию исторических и иных местных традиций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</si>
  <si>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</si>
  <si>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Субсидии на поддержку малого и среднего предпринимательства 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</si>
  <si>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Субвенции бюджетам субъектов Российской Федерации и муниципальных образований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</si>
  <si>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</si>
  <si>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</si>
  <si>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</si>
  <si>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</si>
  <si>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 xml:space="preserve"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</t>
  </si>
  <si>
    <t xml:space="preserve"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</si>
  <si>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</t>
  </si>
  <si>
    <t xml:space="preserve">Субвенции бюджетам городских округов на поддержку малых форм хозяйствования </t>
  </si>
  <si>
    <t xml:space="preserve"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</t>
  </si>
  <si>
    <t xml:space="preserve">Субвенции бюджетам городских округов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</t>
  </si>
  <si>
    <t>Единая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</si>
  <si>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 xml:space="preserve">Субвенции бюджетам городских округов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</t>
  </si>
  <si>
    <t xml:space="preserve">Субвенции бюджетам городских округов на организацию и обеспечение отдыха и оздоровления детей, в том числе в этнической среде 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</si>
  <si>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</si>
  <si>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 xml:space="preserve"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</si>
  <si>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</t>
  </si>
  <si>
    <t>Единая субвенции бюджетам городских округов на осуществление деятельности по опеке и попечительству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</si>
  <si>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</si>
  <si>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</si>
  <si>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</si>
  <si>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040 2 02 30029 04 0000 150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</si>
  <si>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</si>
  <si>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040 2 02 35082 00 0000 150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</si>
  <si>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</si>
  <si>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</si>
  <si>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</si>
  <si>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040 2 02 35118 00 0000 150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</si>
  <si>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 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</si>
  <si>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</si>
  <si>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</si>
  <si>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</si>
  <si>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</si>
  <si>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040 2 02 35120 04 0000 150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</si>
  <si>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</si>
  <si>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040 2 02 35135 00 0000 150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</si>
  <si>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</si>
  <si>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</si>
  <si>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040 2 02 35176 00 0000 150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</si>
  <si>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</t>
  </si>
  <si>
    <t>Субвенции бюджетам на проведение Всероссийской переписи населения 2020 года</t>
  </si>
  <si>
    <t>040 2 02 35469 00 0000 150</t>
  </si>
  <si>
    <t>Субвенции бюджетам городских округов на проведение Всероссийской переписи населения 2020 года</t>
  </si>
  <si>
    <t>040 2 02 35469 04 0000 150</t>
  </si>
  <si>
    <t>040 2 02 35930 00 0000 150</t>
  </si>
  <si>
    <t>Иные межбюджетные трансферты</t>
  </si>
  <si>
    <t>040 2 02 40000 00 0000 150</t>
  </si>
  <si>
    <t>Прочие межбюджетные трансферты, передаваемые бюджетам</t>
  </si>
  <si>
    <t>040 2 02 49999 00 0000 150</t>
  </si>
  <si>
    <t xml:space="preserve">
Прочие межбюджетные трансферты, передаваемые бюджетам городских округов</t>
  </si>
  <si>
    <t>040 2 02 49999 04 0000 150</t>
  </si>
  <si>
    <t xml:space="preserve"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</t>
  </si>
  <si>
    <t xml:space="preserve"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</si>
  <si>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</si>
  <si>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</si>
  <si>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</si>
  <si>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</si>
  <si>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Уточненный план</t>
  </si>
  <si>
    <t>040 2 02 20077 04 0000 150</t>
  </si>
  <si>
    <t>040 2 02 20000 04 0001 150</t>
  </si>
  <si>
    <t>040 2 02 25081 04 0000 150</t>
  </si>
  <si>
    <t>040 2 02 25243 04 0000 150</t>
  </si>
  <si>
    <t>040 2 02 25497 04 0000 150</t>
  </si>
  <si>
    <t>040 2 02 25555 04 0000 150</t>
  </si>
  <si>
    <t>040 2 02 29999 04 0000 150</t>
  </si>
  <si>
    <t>040 2 02 30024 04 0000 150</t>
  </si>
  <si>
    <t>040 2 02 35135 04 0000 150</t>
  </si>
  <si>
    <t>040 2 02 35176 04 0000 150</t>
  </si>
  <si>
    <t>040 2 02 35930 04 0000 150</t>
  </si>
  <si>
    <t>Прочие межбюджетные трансферты, передаваемые бюджетам городских округов</t>
  </si>
  <si>
    <t>Сумма на 2020 год</t>
  </si>
  <si>
    <t>Таблица поправок,  вносимых в объем межбюджетных трансфертов, поступающих в бюджет муниципального образования городской округ город Пыть-Ях от других бюджетов бюджетной системы Российской Федерации на 2020  год</t>
  </si>
  <si>
    <t>Утвержденный план</t>
  </si>
  <si>
    <t>Уточнения</t>
  </si>
  <si>
    <r>
      <t xml:space="preserve">Субсидии на поддержку малого и среднего предпринимательства </t>
    </r>
    <r>
      <rPr>
        <i/>
        <sz val="12"/>
        <rFont val="Times New Roman"/>
        <family val="1"/>
        <charset val="204"/>
      </rPr>
      <t>(Региональный проект "Популяризация предпринимательства")</t>
    </r>
  </si>
  <si>
    <t xml:space="preserve">Субвенции бюджетам городских округов на поддержку животноводства, переработки и реализации продукции животноводства </t>
  </si>
  <si>
    <t>рубли</t>
  </si>
  <si>
    <t>Субвенции бюджетам на государственную регистрацию актов гражданского состояния</t>
  </si>
  <si>
    <t>Субвенции бюджетам городских округов на государственную регистрацию актов гражданского состояния (ф/б)</t>
  </si>
  <si>
    <t>Субвенции бюджетам городских округов на государственную регистрацию актов гражданского состояния (о/б)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</si>
</sst>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3" fillId="0" borderId="0" xfId="1" applyFont="1" applyFill="1"/>
    <xf numFmtId="49" fontId="3" fillId="0" borderId="0" xfId="1" applyNumberFormat="1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left"/>
      <protection hidden="1"/>
    </xf>
    <xf numFmtId="49" fontId="3" fillId="0" borderId="0" xfId="1" applyNumberFormat="1" applyFont="1" applyFill="1" applyAlignment="1" applyProtection="1">
      <protection hidden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3" fillId="0" borderId="0" xfId="1" applyNumberFormat="1" applyFont="1" applyFill="1" applyBorder="1"/>
    <xf numFmtId="0" fontId="5" fillId="0" borderId="0" xfId="1" applyNumberFormat="1" applyFont="1" applyFill="1" applyAlignment="1" applyProtection="1">
      <alignment horizontal="left"/>
      <protection hidden="1"/>
    </xf>
    <xf numFmtId="49" fontId="5" fillId="0" borderId="0" xfId="1" applyNumberFormat="1" applyFont="1" applyFill="1" applyAlignment="1" applyProtection="1">
      <alignment horizontal="centerContinuous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4" fontId="2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4" fontId="3" fillId="0" borderId="0" xfId="1" applyNumberFormat="1" applyFont="1" applyFill="1" applyBorder="1" applyAlignment="1">
      <alignment horizontal="center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/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" fontId="3" fillId="0" borderId="1" xfId="1" applyNumberFormat="1" applyFont="1" applyFill="1" applyBorder="1"/>
    <xf numFmtId="1" fontId="2" fillId="0" borderId="1" xfId="0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Font="1" applyFill="1"/>
    <xf numFmtId="4" fontId="3" fillId="0" borderId="1" xfId="1" applyNumberFormat="1" applyFont="1" applyFill="1" applyBorder="1" applyAlignment="1">
      <alignment horizontal="right"/>
    </xf>
    <xf numFmtId="0" fontId="7" fillId="0" borderId="0" xfId="1" applyFont="1" applyFill="1"/>
    <xf numFmtId="40" fontId="3" fillId="0" borderId="1" xfId="2" applyNumberFormat="1" applyFont="1" applyFill="1" applyBorder="1" applyAlignment="1" applyProtection="1">
      <alignment horizontal="left" wrapText="1"/>
      <protection hidden="1"/>
    </xf>
    <xf numFmtId="40" fontId="2" fillId="0" borderId="1" xfId="2" applyNumberFormat="1" applyFont="1" applyFill="1" applyBorder="1" applyAlignment="1" applyProtection="1">
      <alignment horizontal="left" wrapText="1"/>
      <protection hidden="1"/>
    </xf>
    <xf numFmtId="0" fontId="2" fillId="0" borderId="5" xfId="0" applyFont="1" applyFill="1" applyBorder="1" applyAlignment="1">
      <alignment vertical="center" wrapText="1"/>
    </xf>
    <xf numFmtId="165" fontId="2" fillId="0" borderId="1" xfId="3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49" fontId="8" fillId="0" borderId="1" xfId="1" applyNumberFormat="1" applyFont="1" applyFill="1" applyBorder="1" applyAlignment="1" applyProtection="1">
      <alignment horizontal="center" wrapText="1"/>
      <protection hidden="1"/>
    </xf>
    <xf numFmtId="4" fontId="8" fillId="0" borderId="1" xfId="1" applyNumberFormat="1" applyFont="1" applyFill="1" applyBorder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left" wrapText="1"/>
      <protection hidden="1"/>
    </xf>
    <xf numFmtId="49" fontId="7" fillId="0" borderId="1" xfId="1" applyNumberFormat="1" applyFont="1" applyFill="1" applyBorder="1" applyAlignment="1" applyProtection="1">
      <alignment horizontal="center" wrapText="1"/>
      <protection hidden="1"/>
    </xf>
    <xf numFmtId="4" fontId="7" fillId="0" borderId="1" xfId="1" applyNumberFormat="1" applyFont="1" applyFill="1" applyBorder="1" applyAlignment="1" applyProtection="1">
      <alignment horizontal="right" wrapText="1"/>
      <protection hidden="1"/>
    </xf>
    <xf numFmtId="4" fontId="7" fillId="0" borderId="1" xfId="1" applyNumberFormat="1" applyFont="1" applyFill="1" applyBorder="1"/>
    <xf numFmtId="164" fontId="7" fillId="0" borderId="0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Border="1" applyAlignment="1">
      <alignment horizontal="center"/>
    </xf>
    <xf numFmtId="14" fontId="3" fillId="0" borderId="0" xfId="1" applyNumberFormat="1" applyFont="1" applyFill="1" applyBorder="1"/>
    <xf numFmtId="4" fontId="6" fillId="0" borderId="0" xfId="1" applyNumberFormat="1" applyFont="1" applyFill="1" applyBorder="1"/>
    <xf numFmtId="4" fontId="2" fillId="0" borderId="0" xfId="1" applyNumberFormat="1" applyFont="1" applyFill="1"/>
    <xf numFmtId="4" fontId="9" fillId="0" borderId="0" xfId="1" applyNumberFormat="1" applyFont="1" applyFill="1" applyBorder="1"/>
  </cellXfs>
  <cellStyles count="4">
    <cellStyle name="Обычный" xfId="0" builtinId="0"/>
    <cellStyle name="Обычный 2" xfId="3"/>
    <cellStyle name="Обычный_Tmp1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3"/>
  <sheetViews>
    <sheetView tabSelected="1" zoomScale="73" zoomScaleNormal="73" workbookViewId="0">
      <pane ySplit="10" topLeftCell="A11" activePane="bottomLeft" state="frozen"/>
      <selection pane="bottomLeft" activeCell="H15" sqref="H15"/>
    </sheetView>
  </sheetViews>
  <sheetFormatPr defaultColWidth="9.140625" defaultRowHeight="15.75" x14ac:dyDescent="0.25"/>
  <cols>
    <col min="1" max="1" width="71" style="1" customWidth="1"/>
    <col min="2" max="2" width="31.85546875" style="2" customWidth="1"/>
    <col min="3" max="3" width="18.85546875" style="3" customWidth="1"/>
    <col min="4" max="4" width="22.42578125" style="3" customWidth="1"/>
    <col min="5" max="5" width="20" style="3" customWidth="1"/>
    <col min="6" max="6" width="22.7109375" style="3" customWidth="1"/>
    <col min="7" max="7" width="27.85546875" style="4" customWidth="1"/>
    <col min="8" max="11" width="9.140625" style="5" customWidth="1"/>
    <col min="12" max="16384" width="9.140625" style="5"/>
  </cols>
  <sheetData>
    <row r="2" spans="1:10" hidden="1" x14ac:dyDescent="0.25"/>
    <row r="3" spans="1:10" ht="15.75" hidden="1" customHeight="1" x14ac:dyDescent="0.25">
      <c r="B3" s="6"/>
    </row>
    <row r="4" spans="1:10" hidden="1" x14ac:dyDescent="0.25"/>
    <row r="5" spans="1:10" x14ac:dyDescent="0.25">
      <c r="A5" s="7"/>
      <c r="B5" s="8"/>
    </row>
    <row r="6" spans="1:10" ht="43.5" customHeight="1" x14ac:dyDescent="0.25">
      <c r="A6" s="9" t="s">
        <v>127</v>
      </c>
      <c r="B6" s="9"/>
      <c r="C6" s="9"/>
      <c r="D6" s="9"/>
      <c r="E6" s="9"/>
    </row>
    <row r="7" spans="1:10" x14ac:dyDescent="0.25">
      <c r="A7" s="10"/>
      <c r="B7" s="10"/>
      <c r="E7" s="11"/>
    </row>
    <row r="8" spans="1:10" x14ac:dyDescent="0.25">
      <c r="A8" s="12"/>
      <c r="B8" s="13"/>
      <c r="E8" s="3" t="s">
        <v>132</v>
      </c>
    </row>
    <row r="9" spans="1:10" ht="15.6" customHeight="1" x14ac:dyDescent="0.25">
      <c r="A9" s="14" t="s">
        <v>0</v>
      </c>
      <c r="B9" s="14" t="s">
        <v>1</v>
      </c>
      <c r="C9" s="15" t="s">
        <v>126</v>
      </c>
      <c r="D9" s="16"/>
      <c r="E9" s="17"/>
    </row>
    <row r="10" spans="1:10" ht="56.25" customHeight="1" x14ac:dyDescent="0.25">
      <c r="A10" s="14"/>
      <c r="B10" s="14"/>
      <c r="C10" s="18" t="s">
        <v>128</v>
      </c>
      <c r="D10" s="19" t="s">
        <v>129</v>
      </c>
      <c r="E10" s="19" t="s">
        <v>113</v>
      </c>
      <c r="H10" s="3"/>
      <c r="I10" s="3"/>
      <c r="J10" s="3"/>
    </row>
    <row r="11" spans="1:10" x14ac:dyDescent="0.25">
      <c r="A11" s="20" t="s">
        <v>2</v>
      </c>
      <c r="B11" s="21" t="s">
        <v>3</v>
      </c>
      <c r="C11" s="22">
        <f>C12+C94</f>
        <v>2364336300</v>
      </c>
      <c r="D11" s="22">
        <f>D12+D94</f>
        <v>-39471599.75</v>
      </c>
      <c r="E11" s="22">
        <f t="shared" ref="E11:E72" si="0">C11+D11</f>
        <v>2324864700.25</v>
      </c>
      <c r="F11" s="23"/>
      <c r="G11" s="24"/>
    </row>
    <row r="12" spans="1:10" ht="31.5" x14ac:dyDescent="0.25">
      <c r="A12" s="20" t="s">
        <v>4</v>
      </c>
      <c r="B12" s="21" t="s">
        <v>5</v>
      </c>
      <c r="C12" s="25">
        <f>C13+C18+C53+C87</f>
        <v>2364336300</v>
      </c>
      <c r="D12" s="25">
        <f>D13+D18+D53+D87</f>
        <v>1355193</v>
      </c>
      <c r="E12" s="26">
        <f t="shared" si="0"/>
        <v>2365691493</v>
      </c>
      <c r="F12" s="23"/>
      <c r="G12" s="24"/>
    </row>
    <row r="13" spans="1:10" ht="33" customHeight="1" x14ac:dyDescent="0.25">
      <c r="A13" s="20" t="s">
        <v>6</v>
      </c>
      <c r="B13" s="21" t="s">
        <v>7</v>
      </c>
      <c r="C13" s="22">
        <f>C14+C16</f>
        <v>340451900</v>
      </c>
      <c r="D13" s="22">
        <f t="shared" ref="D13:E13" si="1">D14+D16</f>
        <v>0</v>
      </c>
      <c r="E13" s="22">
        <f t="shared" si="1"/>
        <v>340451900</v>
      </c>
      <c r="F13" s="23"/>
      <c r="G13" s="24"/>
    </row>
    <row r="14" spans="1:10" x14ac:dyDescent="0.25">
      <c r="A14" s="20" t="s">
        <v>8</v>
      </c>
      <c r="B14" s="21" t="s">
        <v>9</v>
      </c>
      <c r="C14" s="22">
        <f>SUM(C15)</f>
        <v>331580500</v>
      </c>
      <c r="D14" s="22">
        <f>SUM(D15)</f>
        <v>0</v>
      </c>
      <c r="E14" s="22">
        <f t="shared" si="0"/>
        <v>331580500</v>
      </c>
      <c r="F14" s="23"/>
      <c r="G14" s="24"/>
    </row>
    <row r="15" spans="1:10" ht="69" customHeight="1" x14ac:dyDescent="0.25">
      <c r="A15" s="27" t="s">
        <v>10</v>
      </c>
      <c r="B15" s="28" t="s">
        <v>11</v>
      </c>
      <c r="C15" s="29">
        <v>331580500</v>
      </c>
      <c r="D15" s="29">
        <v>0</v>
      </c>
      <c r="E15" s="29">
        <f t="shared" si="0"/>
        <v>331580500</v>
      </c>
      <c r="F15" s="23"/>
      <c r="G15" s="24"/>
    </row>
    <row r="16" spans="1:10" ht="31.5" x14ac:dyDescent="0.25">
      <c r="A16" s="20" t="s">
        <v>12</v>
      </c>
      <c r="B16" s="21" t="s">
        <v>13</v>
      </c>
      <c r="C16" s="26">
        <f>C17</f>
        <v>8871400</v>
      </c>
      <c r="D16" s="26">
        <f>D17</f>
        <v>0</v>
      </c>
      <c r="E16" s="26">
        <f t="shared" si="0"/>
        <v>8871400</v>
      </c>
      <c r="F16" s="23"/>
      <c r="G16" s="24"/>
    </row>
    <row r="17" spans="1:7" ht="31.5" x14ac:dyDescent="0.25">
      <c r="A17" s="27" t="s">
        <v>14</v>
      </c>
      <c r="B17" s="28" t="s">
        <v>15</v>
      </c>
      <c r="C17" s="29">
        <v>8871400</v>
      </c>
      <c r="D17" s="29">
        <v>0</v>
      </c>
      <c r="E17" s="29">
        <f t="shared" si="0"/>
        <v>8871400</v>
      </c>
      <c r="F17" s="23"/>
      <c r="G17" s="24"/>
    </row>
    <row r="18" spans="1:7" ht="31.5" x14ac:dyDescent="0.25">
      <c r="A18" s="20" t="s">
        <v>16</v>
      </c>
      <c r="B18" s="30" t="s">
        <v>17</v>
      </c>
      <c r="C18" s="22">
        <f>SUM(C19+C39+C36+C33+C30+C24+C21+C27)</f>
        <v>541572600</v>
      </c>
      <c r="D18" s="22">
        <f>SUM(D19+D39+D36+D33+D30+D24+D21+D27)</f>
        <v>-257307</v>
      </c>
      <c r="E18" s="22">
        <f t="shared" si="0"/>
        <v>541315293</v>
      </c>
      <c r="F18" s="23"/>
      <c r="G18" s="24"/>
    </row>
    <row r="19" spans="1:7" ht="69" customHeight="1" x14ac:dyDescent="0.25">
      <c r="A19" s="20" t="s">
        <v>18</v>
      </c>
      <c r="B19" s="21" t="s">
        <v>19</v>
      </c>
      <c r="C19" s="22">
        <f>SUM(C20)</f>
        <v>2510900</v>
      </c>
      <c r="D19" s="22">
        <f>SUM(D20)</f>
        <v>0</v>
      </c>
      <c r="E19" s="22">
        <f t="shared" si="0"/>
        <v>2510900</v>
      </c>
      <c r="F19" s="23"/>
      <c r="G19" s="24"/>
    </row>
    <row r="20" spans="1:7" ht="78.75" x14ac:dyDescent="0.25">
      <c r="A20" s="27" t="s">
        <v>20</v>
      </c>
      <c r="B20" s="28" t="s">
        <v>115</v>
      </c>
      <c r="C20" s="31">
        <v>2510900</v>
      </c>
      <c r="D20" s="31">
        <v>0</v>
      </c>
      <c r="E20" s="29">
        <f t="shared" si="0"/>
        <v>2510900</v>
      </c>
      <c r="F20" s="23"/>
      <c r="G20" s="24"/>
    </row>
    <row r="21" spans="1:7" ht="31.5" x14ac:dyDescent="0.25">
      <c r="A21" s="20" t="s">
        <v>21</v>
      </c>
      <c r="B21" s="21" t="s">
        <v>22</v>
      </c>
      <c r="C21" s="25">
        <f>C22+C23</f>
        <v>218348700</v>
      </c>
      <c r="D21" s="25">
        <f>D22+D23</f>
        <v>0</v>
      </c>
      <c r="E21" s="25">
        <f t="shared" si="0"/>
        <v>218348700</v>
      </c>
      <c r="F21" s="23"/>
      <c r="G21" s="24"/>
    </row>
    <row r="22" spans="1:7" ht="31.5" x14ac:dyDescent="0.25">
      <c r="A22" s="27" t="s">
        <v>23</v>
      </c>
      <c r="B22" s="28" t="s">
        <v>114</v>
      </c>
      <c r="C22" s="31">
        <v>28744500</v>
      </c>
      <c r="D22" s="31">
        <v>0</v>
      </c>
      <c r="E22" s="29">
        <f t="shared" si="0"/>
        <v>28744500</v>
      </c>
      <c r="F22" s="23"/>
      <c r="G22" s="24"/>
    </row>
    <row r="23" spans="1:7" ht="31.5" x14ac:dyDescent="0.25">
      <c r="A23" s="27" t="s">
        <v>23</v>
      </c>
      <c r="B23" s="28" t="s">
        <v>114</v>
      </c>
      <c r="C23" s="31">
        <v>189604200</v>
      </c>
      <c r="D23" s="31">
        <v>0</v>
      </c>
      <c r="E23" s="29">
        <f t="shared" si="0"/>
        <v>189604200</v>
      </c>
      <c r="F23" s="23"/>
      <c r="G23" s="24"/>
    </row>
    <row r="24" spans="1:7" ht="63" x14ac:dyDescent="0.25">
      <c r="A24" s="20" t="s">
        <v>24</v>
      </c>
      <c r="B24" s="21" t="s">
        <v>25</v>
      </c>
      <c r="C24" s="25">
        <f>C25+C26</f>
        <v>294400</v>
      </c>
      <c r="D24" s="25"/>
      <c r="E24" s="26">
        <f t="shared" si="0"/>
        <v>294400</v>
      </c>
      <c r="F24" s="23"/>
      <c r="G24" s="24"/>
    </row>
    <row r="25" spans="1:7" ht="47.25" customHeight="1" x14ac:dyDescent="0.25">
      <c r="A25" s="27" t="s">
        <v>26</v>
      </c>
      <c r="B25" s="28" t="s">
        <v>116</v>
      </c>
      <c r="C25" s="31">
        <v>88300</v>
      </c>
      <c r="D25" s="31">
        <v>0</v>
      </c>
      <c r="E25" s="29">
        <f t="shared" si="0"/>
        <v>88300</v>
      </c>
      <c r="F25" s="23"/>
      <c r="G25" s="24"/>
    </row>
    <row r="26" spans="1:7" ht="47.25" x14ac:dyDescent="0.25">
      <c r="A26" s="27" t="s">
        <v>27</v>
      </c>
      <c r="B26" s="28" t="s">
        <v>116</v>
      </c>
      <c r="C26" s="31">
        <v>206100</v>
      </c>
      <c r="D26" s="31">
        <v>0</v>
      </c>
      <c r="E26" s="29">
        <f t="shared" si="0"/>
        <v>206100</v>
      </c>
      <c r="F26" s="23"/>
      <c r="G26" s="24"/>
    </row>
    <row r="27" spans="1:7" ht="63" x14ac:dyDescent="0.25">
      <c r="A27" s="20" t="s">
        <v>28</v>
      </c>
      <c r="B27" s="21" t="s">
        <v>29</v>
      </c>
      <c r="C27" s="25">
        <f>C28+C29</f>
        <v>17797300</v>
      </c>
      <c r="D27" s="25">
        <f>D28+D29</f>
        <v>0</v>
      </c>
      <c r="E27" s="25">
        <f t="shared" si="0"/>
        <v>17797300</v>
      </c>
      <c r="F27" s="23"/>
      <c r="G27" s="24"/>
    </row>
    <row r="28" spans="1:7" ht="61.9" customHeight="1" x14ac:dyDescent="0.25">
      <c r="A28" s="27" t="s">
        <v>30</v>
      </c>
      <c r="B28" s="28" t="s">
        <v>31</v>
      </c>
      <c r="C28" s="31">
        <v>5339200</v>
      </c>
      <c r="D28" s="31">
        <v>0</v>
      </c>
      <c r="E28" s="29">
        <f t="shared" si="0"/>
        <v>5339200</v>
      </c>
      <c r="F28" s="23"/>
      <c r="G28" s="24"/>
    </row>
    <row r="29" spans="1:7" ht="58.9" customHeight="1" x14ac:dyDescent="0.25">
      <c r="A29" s="27" t="s">
        <v>30</v>
      </c>
      <c r="B29" s="28" t="s">
        <v>31</v>
      </c>
      <c r="C29" s="31">
        <v>12458100</v>
      </c>
      <c r="D29" s="31">
        <v>0</v>
      </c>
      <c r="E29" s="29">
        <f t="shared" si="0"/>
        <v>12458100</v>
      </c>
      <c r="F29" s="23"/>
      <c r="G29" s="24"/>
    </row>
    <row r="30" spans="1:7" ht="31.5" x14ac:dyDescent="0.25">
      <c r="A30" s="20" t="s">
        <v>32</v>
      </c>
      <c r="B30" s="21" t="s">
        <v>33</v>
      </c>
      <c r="C30" s="25">
        <f>C31+C32</f>
        <v>152566700</v>
      </c>
      <c r="D30" s="25">
        <f>D31+D32</f>
        <v>0</v>
      </c>
      <c r="E30" s="26">
        <f t="shared" si="0"/>
        <v>152566700</v>
      </c>
      <c r="F30" s="23"/>
      <c r="G30" s="24"/>
    </row>
    <row r="31" spans="1:7" ht="47.25" customHeight="1" x14ac:dyDescent="0.25">
      <c r="A31" s="27" t="s">
        <v>34</v>
      </c>
      <c r="B31" s="28" t="s">
        <v>117</v>
      </c>
      <c r="C31" s="31">
        <v>59501000</v>
      </c>
      <c r="D31" s="31">
        <v>0</v>
      </c>
      <c r="E31" s="29">
        <f t="shared" si="0"/>
        <v>59501000</v>
      </c>
      <c r="F31" s="23"/>
      <c r="G31" s="24"/>
    </row>
    <row r="32" spans="1:7" ht="31.5" x14ac:dyDescent="0.25">
      <c r="A32" s="27" t="s">
        <v>34</v>
      </c>
      <c r="B32" s="28" t="s">
        <v>117</v>
      </c>
      <c r="C32" s="31">
        <v>93065700</v>
      </c>
      <c r="D32" s="31">
        <v>0</v>
      </c>
      <c r="E32" s="29">
        <f t="shared" si="0"/>
        <v>93065700</v>
      </c>
      <c r="F32" s="23"/>
      <c r="G32" s="24"/>
    </row>
    <row r="33" spans="1:7" ht="31.5" x14ac:dyDescent="0.25">
      <c r="A33" s="20" t="s">
        <v>35</v>
      </c>
      <c r="B33" s="21" t="s">
        <v>36</v>
      </c>
      <c r="C33" s="25">
        <f>C34+C35</f>
        <v>1828400</v>
      </c>
      <c r="D33" s="25">
        <f>D34+D35</f>
        <v>-257307</v>
      </c>
      <c r="E33" s="26">
        <f t="shared" si="0"/>
        <v>1571093</v>
      </c>
      <c r="F33" s="23"/>
      <c r="G33" s="24"/>
    </row>
    <row r="34" spans="1:7" ht="47.25" customHeight="1" x14ac:dyDescent="0.25">
      <c r="A34" s="27" t="s">
        <v>37</v>
      </c>
      <c r="B34" s="28" t="s">
        <v>118</v>
      </c>
      <c r="C34" s="31">
        <f>85400</f>
        <v>85400</v>
      </c>
      <c r="D34" s="31">
        <v>-12106</v>
      </c>
      <c r="E34" s="29">
        <f t="shared" si="0"/>
        <v>73294</v>
      </c>
      <c r="F34" s="23"/>
      <c r="G34" s="24"/>
    </row>
    <row r="35" spans="1:7" ht="47.25" x14ac:dyDescent="0.25">
      <c r="A35" s="27" t="s">
        <v>37</v>
      </c>
      <c r="B35" s="28" t="s">
        <v>118</v>
      </c>
      <c r="C35" s="31">
        <f>1743000</f>
        <v>1743000</v>
      </c>
      <c r="D35" s="31">
        <v>-245201</v>
      </c>
      <c r="E35" s="29">
        <f t="shared" si="0"/>
        <v>1497799</v>
      </c>
      <c r="F35" s="23"/>
      <c r="G35" s="24"/>
    </row>
    <row r="36" spans="1:7" s="32" customFormat="1" ht="52.15" customHeight="1" x14ac:dyDescent="0.25">
      <c r="A36" s="20" t="s">
        <v>38</v>
      </c>
      <c r="B36" s="21" t="s">
        <v>39</v>
      </c>
      <c r="C36" s="25">
        <f>SUM(C37:C38)</f>
        <v>13508500</v>
      </c>
      <c r="D36" s="25">
        <f>SUM(D37:D38)</f>
        <v>0</v>
      </c>
      <c r="E36" s="25">
        <f t="shared" si="0"/>
        <v>13508500</v>
      </c>
      <c r="F36" s="23"/>
      <c r="G36" s="24"/>
    </row>
    <row r="37" spans="1:7" ht="36.6" customHeight="1" x14ac:dyDescent="0.25">
      <c r="A37" s="27" t="s">
        <v>40</v>
      </c>
      <c r="B37" s="28" t="s">
        <v>119</v>
      </c>
      <c r="C37" s="31">
        <v>5268300</v>
      </c>
      <c r="D37" s="31">
        <v>0</v>
      </c>
      <c r="E37" s="29">
        <f t="shared" si="0"/>
        <v>5268300</v>
      </c>
      <c r="F37" s="23"/>
      <c r="G37" s="24"/>
    </row>
    <row r="38" spans="1:7" ht="31.5" x14ac:dyDescent="0.25">
      <c r="A38" s="27" t="s">
        <v>41</v>
      </c>
      <c r="B38" s="28" t="s">
        <v>119</v>
      </c>
      <c r="C38" s="31">
        <v>8240200</v>
      </c>
      <c r="D38" s="31">
        <v>0</v>
      </c>
      <c r="E38" s="29">
        <f t="shared" si="0"/>
        <v>8240200</v>
      </c>
      <c r="F38" s="23"/>
      <c r="G38" s="24"/>
    </row>
    <row r="39" spans="1:7" s="32" customFormat="1" ht="51" customHeight="1" x14ac:dyDescent="0.25">
      <c r="A39" s="20" t="s">
        <v>42</v>
      </c>
      <c r="B39" s="21" t="s">
        <v>43</v>
      </c>
      <c r="C39" s="25">
        <f>SUM(+C47+C48+C44+C45+C46+C41+C40+C43+C50+C51+C52+C49+C42)</f>
        <v>134717700</v>
      </c>
      <c r="D39" s="25">
        <f>SUM(+D47+D48+D44+D45+D46+D41+D40+D43+D50+D51+D52+D49+D42)</f>
        <v>0</v>
      </c>
      <c r="E39" s="25">
        <f t="shared" si="0"/>
        <v>134717700</v>
      </c>
      <c r="F39" s="23"/>
      <c r="G39" s="24"/>
    </row>
    <row r="40" spans="1:7" ht="31.5" x14ac:dyDescent="0.25">
      <c r="A40" s="27" t="s">
        <v>44</v>
      </c>
      <c r="B40" s="28" t="s">
        <v>120</v>
      </c>
      <c r="C40" s="33">
        <v>396500</v>
      </c>
      <c r="D40" s="31">
        <v>0</v>
      </c>
      <c r="E40" s="29">
        <f t="shared" si="0"/>
        <v>396500</v>
      </c>
      <c r="F40" s="23"/>
      <c r="G40" s="24"/>
    </row>
    <row r="41" spans="1:7" ht="25.15" customHeight="1" x14ac:dyDescent="0.25">
      <c r="A41" s="27" t="s">
        <v>45</v>
      </c>
      <c r="B41" s="28" t="s">
        <v>120</v>
      </c>
      <c r="C41" s="33">
        <v>97100</v>
      </c>
      <c r="D41" s="31">
        <v>0</v>
      </c>
      <c r="E41" s="29">
        <f t="shared" si="0"/>
        <v>97100</v>
      </c>
      <c r="F41" s="23"/>
      <c r="G41" s="24"/>
    </row>
    <row r="42" spans="1:7" ht="63" x14ac:dyDescent="0.25">
      <c r="A42" s="27" t="s">
        <v>46</v>
      </c>
      <c r="B42" s="28" t="s">
        <v>120</v>
      </c>
      <c r="C42" s="31">
        <v>106700</v>
      </c>
      <c r="D42" s="31">
        <v>0</v>
      </c>
      <c r="E42" s="29">
        <f t="shared" si="0"/>
        <v>106700</v>
      </c>
      <c r="F42" s="23"/>
      <c r="G42" s="24"/>
    </row>
    <row r="43" spans="1:7" ht="50.45" customHeight="1" x14ac:dyDescent="0.25">
      <c r="A43" s="27" t="s">
        <v>47</v>
      </c>
      <c r="B43" s="28" t="s">
        <v>120</v>
      </c>
      <c r="C43" s="31">
        <v>27512000</v>
      </c>
      <c r="D43" s="31">
        <v>0</v>
      </c>
      <c r="E43" s="29">
        <f t="shared" si="0"/>
        <v>27512000</v>
      </c>
      <c r="F43" s="23"/>
      <c r="G43" s="24"/>
    </row>
    <row r="44" spans="1:7" ht="31.5" x14ac:dyDescent="0.25">
      <c r="A44" s="27" t="s">
        <v>48</v>
      </c>
      <c r="B44" s="28" t="s">
        <v>120</v>
      </c>
      <c r="C44" s="33">
        <f>53492600</f>
        <v>53492600</v>
      </c>
      <c r="D44" s="33">
        <v>0</v>
      </c>
      <c r="E44" s="29">
        <f t="shared" si="0"/>
        <v>53492600</v>
      </c>
      <c r="F44" s="23"/>
      <c r="G44" s="24"/>
    </row>
    <row r="45" spans="1:7" ht="43.15" customHeight="1" x14ac:dyDescent="0.25">
      <c r="A45" s="27" t="s">
        <v>49</v>
      </c>
      <c r="B45" s="28" t="s">
        <v>120</v>
      </c>
      <c r="C45" s="33">
        <v>10066000</v>
      </c>
      <c r="D45" s="33">
        <v>0</v>
      </c>
      <c r="E45" s="29">
        <f t="shared" si="0"/>
        <v>10066000</v>
      </c>
      <c r="F45" s="23"/>
      <c r="G45" s="24"/>
    </row>
    <row r="46" spans="1:7" ht="33" customHeight="1" x14ac:dyDescent="0.25">
      <c r="A46" s="27" t="s">
        <v>50</v>
      </c>
      <c r="B46" s="28" t="s">
        <v>120</v>
      </c>
      <c r="C46" s="33">
        <v>26912800</v>
      </c>
      <c r="D46" s="33">
        <v>0</v>
      </c>
      <c r="E46" s="29">
        <f t="shared" si="0"/>
        <v>26912800</v>
      </c>
      <c r="F46" s="23"/>
      <c r="G46" s="24"/>
    </row>
    <row r="47" spans="1:7" ht="78.75" x14ac:dyDescent="0.25">
      <c r="A47" s="27" t="s">
        <v>51</v>
      </c>
      <c r="B47" s="28" t="s">
        <v>120</v>
      </c>
      <c r="C47" s="31">
        <v>6411200</v>
      </c>
      <c r="D47" s="31">
        <v>0</v>
      </c>
      <c r="E47" s="29">
        <f t="shared" si="0"/>
        <v>6411200</v>
      </c>
      <c r="F47" s="23"/>
      <c r="G47" s="24"/>
    </row>
    <row r="48" spans="1:7" ht="47.25" x14ac:dyDescent="0.25">
      <c r="A48" s="27" t="s">
        <v>52</v>
      </c>
      <c r="B48" s="28" t="s">
        <v>120</v>
      </c>
      <c r="C48" s="31">
        <v>346800</v>
      </c>
      <c r="D48" s="31">
        <v>0</v>
      </c>
      <c r="E48" s="29">
        <f t="shared" si="0"/>
        <v>346800</v>
      </c>
      <c r="F48" s="23"/>
      <c r="G48" s="24"/>
    </row>
    <row r="49" spans="1:7" ht="31.5" x14ac:dyDescent="0.25">
      <c r="A49" s="27" t="s">
        <v>53</v>
      </c>
      <c r="B49" s="28" t="s">
        <v>120</v>
      </c>
      <c r="C49" s="31">
        <v>4000000</v>
      </c>
      <c r="D49" s="31">
        <v>0</v>
      </c>
      <c r="E49" s="29">
        <f t="shared" si="0"/>
        <v>4000000</v>
      </c>
      <c r="F49" s="23"/>
      <c r="G49" s="24"/>
    </row>
    <row r="50" spans="1:7" ht="82.9" customHeight="1" x14ac:dyDescent="0.25">
      <c r="A50" s="27" t="s">
        <v>54</v>
      </c>
      <c r="B50" s="28" t="s">
        <v>120</v>
      </c>
      <c r="C50" s="31">
        <v>1010800</v>
      </c>
      <c r="D50" s="31">
        <v>0</v>
      </c>
      <c r="E50" s="29">
        <f t="shared" si="0"/>
        <v>1010800</v>
      </c>
      <c r="F50" s="23"/>
      <c r="G50" s="24"/>
    </row>
    <row r="51" spans="1:7" ht="40.15" customHeight="1" x14ac:dyDescent="0.25">
      <c r="A51" s="27" t="s">
        <v>130</v>
      </c>
      <c r="B51" s="28" t="s">
        <v>120</v>
      </c>
      <c r="C51" s="31">
        <v>575600</v>
      </c>
      <c r="D51" s="31">
        <v>0</v>
      </c>
      <c r="E51" s="29">
        <f t="shared" si="0"/>
        <v>575600</v>
      </c>
      <c r="F51" s="23"/>
      <c r="G51" s="24"/>
    </row>
    <row r="52" spans="1:7" ht="73.150000000000006" customHeight="1" x14ac:dyDescent="0.25">
      <c r="A52" s="27" t="s">
        <v>55</v>
      </c>
      <c r="B52" s="28" t="s">
        <v>120</v>
      </c>
      <c r="C52" s="31">
        <v>3789600</v>
      </c>
      <c r="D52" s="31">
        <v>0</v>
      </c>
      <c r="E52" s="29">
        <f t="shared" si="0"/>
        <v>3789600</v>
      </c>
      <c r="F52" s="23"/>
      <c r="G52" s="24"/>
    </row>
    <row r="53" spans="1:7" ht="31.5" x14ac:dyDescent="0.25">
      <c r="A53" s="20" t="s">
        <v>56</v>
      </c>
      <c r="B53" s="21" t="s">
        <v>57</v>
      </c>
      <c r="C53" s="25">
        <f>C54+C70+C72+C74+C76+C78+C80+C82+C84</f>
        <v>1480588100</v>
      </c>
      <c r="D53" s="25">
        <f>D54+D70+D72+D74+D76+D78+D80+D82+D84</f>
        <v>0</v>
      </c>
      <c r="E53" s="25">
        <f t="shared" si="0"/>
        <v>1480588100</v>
      </c>
      <c r="F53" s="23"/>
      <c r="G53" s="24"/>
    </row>
    <row r="54" spans="1:7" s="34" customFormat="1" ht="44.45" customHeight="1" x14ac:dyDescent="0.25">
      <c r="A54" s="20" t="s">
        <v>58</v>
      </c>
      <c r="B54" s="21" t="s">
        <v>59</v>
      </c>
      <c r="C54" s="25">
        <f>SUM(C55:C69)</f>
        <v>1427490700</v>
      </c>
      <c r="D54" s="25">
        <f>SUM(D55:D69)</f>
        <v>0</v>
      </c>
      <c r="E54" s="25">
        <f t="shared" si="0"/>
        <v>1427490700</v>
      </c>
      <c r="F54" s="23"/>
      <c r="G54" s="24"/>
    </row>
    <row r="55" spans="1:7" ht="60" customHeight="1" x14ac:dyDescent="0.25">
      <c r="A55" s="27" t="s">
        <v>60</v>
      </c>
      <c r="B55" s="28" t="s">
        <v>121</v>
      </c>
      <c r="C55" s="31">
        <v>9419600</v>
      </c>
      <c r="D55" s="31">
        <v>0</v>
      </c>
      <c r="E55" s="29">
        <f t="shared" si="0"/>
        <v>9419600</v>
      </c>
      <c r="F55" s="23"/>
      <c r="G55" s="24"/>
    </row>
    <row r="56" spans="1:7" ht="112.9" customHeight="1" x14ac:dyDescent="0.25">
      <c r="A56" s="27" t="s">
        <v>61</v>
      </c>
      <c r="B56" s="28" t="s">
        <v>121</v>
      </c>
      <c r="C56" s="31">
        <v>1738100</v>
      </c>
      <c r="D56" s="31">
        <v>0</v>
      </c>
      <c r="E56" s="29">
        <f t="shared" si="0"/>
        <v>1738100</v>
      </c>
      <c r="F56" s="23"/>
      <c r="G56" s="24"/>
    </row>
    <row r="57" spans="1:7" ht="47.25" x14ac:dyDescent="0.25">
      <c r="A57" s="35" t="s">
        <v>131</v>
      </c>
      <c r="B57" s="28" t="s">
        <v>121</v>
      </c>
      <c r="C57" s="31">
        <v>26693100</v>
      </c>
      <c r="D57" s="31">
        <v>0</v>
      </c>
      <c r="E57" s="29">
        <f t="shared" si="0"/>
        <v>26693100</v>
      </c>
      <c r="F57" s="23"/>
      <c r="G57" s="24"/>
    </row>
    <row r="58" spans="1:7" ht="60" customHeight="1" x14ac:dyDescent="0.25">
      <c r="A58" s="27" t="s">
        <v>62</v>
      </c>
      <c r="B58" s="28" t="s">
        <v>121</v>
      </c>
      <c r="C58" s="31">
        <v>1543800</v>
      </c>
      <c r="D58" s="31">
        <v>0</v>
      </c>
      <c r="E58" s="29">
        <f t="shared" si="0"/>
        <v>1543800</v>
      </c>
      <c r="F58" s="23"/>
      <c r="G58" s="24"/>
    </row>
    <row r="59" spans="1:7" ht="47.25" x14ac:dyDescent="0.25">
      <c r="A59" s="27" t="s">
        <v>63</v>
      </c>
      <c r="B59" s="28" t="s">
        <v>121</v>
      </c>
      <c r="C59" s="31">
        <v>1654600</v>
      </c>
      <c r="D59" s="31"/>
      <c r="E59" s="29">
        <f t="shared" si="0"/>
        <v>1654600</v>
      </c>
      <c r="F59" s="23"/>
      <c r="G59" s="24"/>
    </row>
    <row r="60" spans="1:7" ht="31.5" x14ac:dyDescent="0.25">
      <c r="A60" s="35" t="s">
        <v>64</v>
      </c>
      <c r="B60" s="28" t="s">
        <v>121</v>
      </c>
      <c r="C60" s="31">
        <v>1000000</v>
      </c>
      <c r="D60" s="31">
        <v>0</v>
      </c>
      <c r="E60" s="29">
        <f t="shared" si="0"/>
        <v>1000000</v>
      </c>
      <c r="F60" s="23"/>
      <c r="G60" s="24"/>
    </row>
    <row r="61" spans="1:7" ht="126" x14ac:dyDescent="0.25">
      <c r="A61" s="27" t="s">
        <v>65</v>
      </c>
      <c r="B61" s="28" t="s">
        <v>121</v>
      </c>
      <c r="C61" s="31">
        <v>19500</v>
      </c>
      <c r="D61" s="31">
        <v>0</v>
      </c>
      <c r="E61" s="29">
        <f t="shared" si="0"/>
        <v>19500</v>
      </c>
      <c r="F61" s="23"/>
      <c r="G61" s="24"/>
    </row>
    <row r="62" spans="1:7" ht="69" customHeight="1" x14ac:dyDescent="0.25">
      <c r="A62" s="27" t="s">
        <v>66</v>
      </c>
      <c r="B62" s="28" t="s">
        <v>121</v>
      </c>
      <c r="C62" s="31">
        <v>120600</v>
      </c>
      <c r="D62" s="31">
        <v>0</v>
      </c>
      <c r="E62" s="29">
        <f t="shared" si="0"/>
        <v>120600</v>
      </c>
      <c r="F62" s="23"/>
      <c r="G62" s="24"/>
    </row>
    <row r="63" spans="1:7" ht="61.15" customHeight="1" x14ac:dyDescent="0.25">
      <c r="A63" s="27" t="s">
        <v>67</v>
      </c>
      <c r="B63" s="28" t="s">
        <v>121</v>
      </c>
      <c r="C63" s="31">
        <v>1275883400</v>
      </c>
      <c r="D63" s="31"/>
      <c r="E63" s="29">
        <f t="shared" si="0"/>
        <v>1275883400</v>
      </c>
      <c r="F63" s="23"/>
      <c r="G63" s="24"/>
    </row>
    <row r="64" spans="1:7" ht="94.9" customHeight="1" x14ac:dyDescent="0.25">
      <c r="A64" s="27" t="s">
        <v>68</v>
      </c>
      <c r="B64" s="28" t="s">
        <v>121</v>
      </c>
      <c r="C64" s="31">
        <v>61959000</v>
      </c>
      <c r="D64" s="31"/>
      <c r="E64" s="29">
        <f t="shared" si="0"/>
        <v>61959000</v>
      </c>
      <c r="F64" s="23"/>
      <c r="G64" s="24"/>
    </row>
    <row r="65" spans="1:7" ht="47.25" x14ac:dyDescent="0.25">
      <c r="A65" s="27" t="s">
        <v>69</v>
      </c>
      <c r="B65" s="28" t="s">
        <v>121</v>
      </c>
      <c r="C65" s="31">
        <v>9189700</v>
      </c>
      <c r="D65" s="31">
        <v>0</v>
      </c>
      <c r="E65" s="29">
        <f t="shared" si="0"/>
        <v>9189700</v>
      </c>
      <c r="F65" s="23"/>
      <c r="G65" s="24"/>
    </row>
    <row r="66" spans="1:7" ht="72.599999999999994" customHeight="1" x14ac:dyDescent="0.25">
      <c r="A66" s="27" t="s">
        <v>70</v>
      </c>
      <c r="B66" s="28" t="s">
        <v>121</v>
      </c>
      <c r="C66" s="31">
        <v>273000</v>
      </c>
      <c r="D66" s="31">
        <v>0</v>
      </c>
      <c r="E66" s="29">
        <f t="shared" si="0"/>
        <v>273000</v>
      </c>
      <c r="F66" s="23"/>
      <c r="G66" s="24"/>
    </row>
    <row r="67" spans="1:7" ht="47.25" x14ac:dyDescent="0.25">
      <c r="A67" s="27" t="s">
        <v>71</v>
      </c>
      <c r="B67" s="28" t="s">
        <v>121</v>
      </c>
      <c r="C67" s="31">
        <v>3223100</v>
      </c>
      <c r="D67" s="31">
        <v>0</v>
      </c>
      <c r="E67" s="29">
        <f t="shared" si="0"/>
        <v>3223100</v>
      </c>
      <c r="F67" s="23"/>
      <c r="G67" s="24"/>
    </row>
    <row r="68" spans="1:7" ht="63" x14ac:dyDescent="0.25">
      <c r="A68" s="27" t="s">
        <v>72</v>
      </c>
      <c r="B68" s="28" t="s">
        <v>121</v>
      </c>
      <c r="C68" s="31">
        <v>21449700</v>
      </c>
      <c r="D68" s="31"/>
      <c r="E68" s="29">
        <f t="shared" si="0"/>
        <v>21449700</v>
      </c>
      <c r="F68" s="23"/>
      <c r="G68" s="24"/>
    </row>
    <row r="69" spans="1:7" ht="31.5" x14ac:dyDescent="0.25">
      <c r="A69" s="27" t="s">
        <v>73</v>
      </c>
      <c r="B69" s="28" t="s">
        <v>121</v>
      </c>
      <c r="C69" s="31">
        <v>13323500</v>
      </c>
      <c r="D69" s="31"/>
      <c r="E69" s="29">
        <f t="shared" si="0"/>
        <v>13323500</v>
      </c>
      <c r="F69" s="23"/>
      <c r="G69" s="24"/>
    </row>
    <row r="70" spans="1:7" s="32" customFormat="1" ht="77.45" customHeight="1" x14ac:dyDescent="0.25">
      <c r="A70" s="20" t="s">
        <v>74</v>
      </c>
      <c r="B70" s="21" t="s">
        <v>75</v>
      </c>
      <c r="C70" s="25">
        <f>SUM(C71)</f>
        <v>27857000</v>
      </c>
      <c r="D70" s="25">
        <f>SUM(D71)</f>
        <v>0</v>
      </c>
      <c r="E70" s="25">
        <f t="shared" si="0"/>
        <v>27857000</v>
      </c>
      <c r="F70" s="23"/>
      <c r="G70" s="24"/>
    </row>
    <row r="71" spans="1:7" ht="63" x14ac:dyDescent="0.25">
      <c r="A71" s="27" t="s">
        <v>76</v>
      </c>
      <c r="B71" s="28" t="s">
        <v>77</v>
      </c>
      <c r="C71" s="31">
        <v>27857000</v>
      </c>
      <c r="D71" s="31"/>
      <c r="E71" s="29">
        <f t="shared" si="0"/>
        <v>27857000</v>
      </c>
      <c r="F71" s="23"/>
      <c r="G71" s="24"/>
    </row>
    <row r="72" spans="1:7" ht="92.45" customHeight="1" x14ac:dyDescent="0.25">
      <c r="A72" s="20" t="s">
        <v>78</v>
      </c>
      <c r="B72" s="21" t="s">
        <v>79</v>
      </c>
      <c r="C72" s="25">
        <f>SUM(C73)</f>
        <v>9272700</v>
      </c>
      <c r="D72" s="25">
        <f>SUM(D73)</f>
        <v>0</v>
      </c>
      <c r="E72" s="25">
        <f t="shared" si="0"/>
        <v>9272700</v>
      </c>
      <c r="F72" s="23"/>
      <c r="G72" s="24"/>
    </row>
    <row r="73" spans="1:7" ht="63" x14ac:dyDescent="0.25">
      <c r="A73" s="27" t="s">
        <v>80</v>
      </c>
      <c r="B73" s="28" t="s">
        <v>81</v>
      </c>
      <c r="C73" s="31">
        <v>9272700</v>
      </c>
      <c r="D73" s="31">
        <v>0</v>
      </c>
      <c r="E73" s="29">
        <f t="shared" ref="E73:E93" si="2">C73+D73</f>
        <v>9272700</v>
      </c>
      <c r="F73" s="23"/>
      <c r="G73" s="24"/>
    </row>
    <row r="74" spans="1:7" s="32" customFormat="1" ht="31.5" x14ac:dyDescent="0.25">
      <c r="A74" s="20" t="s">
        <v>82</v>
      </c>
      <c r="B74" s="21" t="s">
        <v>83</v>
      </c>
      <c r="C74" s="25">
        <f>SUM(C75)</f>
        <v>5260300</v>
      </c>
      <c r="D74" s="25">
        <f>SUM(D75)</f>
        <v>0</v>
      </c>
      <c r="E74" s="25">
        <f t="shared" si="2"/>
        <v>5260300</v>
      </c>
      <c r="F74" s="23"/>
      <c r="G74" s="24"/>
    </row>
    <row r="75" spans="1:7" ht="57" customHeight="1" x14ac:dyDescent="0.25">
      <c r="A75" s="27" t="s">
        <v>84</v>
      </c>
      <c r="B75" s="28" t="s">
        <v>85</v>
      </c>
      <c r="C75" s="31">
        <v>5260300</v>
      </c>
      <c r="D75" s="31">
        <v>0</v>
      </c>
      <c r="E75" s="29">
        <f t="shared" si="2"/>
        <v>5260300</v>
      </c>
      <c r="F75" s="23"/>
      <c r="G75" s="24"/>
    </row>
    <row r="76" spans="1:7" s="32" customFormat="1" ht="63" x14ac:dyDescent="0.25">
      <c r="A76" s="20" t="s">
        <v>86</v>
      </c>
      <c r="B76" s="21" t="s">
        <v>87</v>
      </c>
      <c r="C76" s="25">
        <f>SUM(C77)</f>
        <v>7200</v>
      </c>
      <c r="D76" s="25">
        <f>SUM(D77)</f>
        <v>0</v>
      </c>
      <c r="E76" s="25">
        <f t="shared" si="2"/>
        <v>7200</v>
      </c>
      <c r="F76" s="23"/>
      <c r="G76" s="24"/>
    </row>
    <row r="77" spans="1:7" ht="63" x14ac:dyDescent="0.25">
      <c r="A77" s="27" t="s">
        <v>88</v>
      </c>
      <c r="B77" s="28" t="s">
        <v>89</v>
      </c>
      <c r="C77" s="31">
        <v>7200</v>
      </c>
      <c r="D77" s="31">
        <v>0</v>
      </c>
      <c r="E77" s="29">
        <f t="shared" si="2"/>
        <v>7200</v>
      </c>
      <c r="F77" s="23"/>
      <c r="G77" s="24"/>
    </row>
    <row r="78" spans="1:7" ht="78.75" x14ac:dyDescent="0.25">
      <c r="A78" s="20" t="s">
        <v>90</v>
      </c>
      <c r="B78" s="21" t="s">
        <v>91</v>
      </c>
      <c r="C78" s="25">
        <f>SUM(C79:C79)</f>
        <v>2835100</v>
      </c>
      <c r="D78" s="25">
        <f>SUM(D79)</f>
        <v>0</v>
      </c>
      <c r="E78" s="25">
        <f t="shared" si="2"/>
        <v>2835100</v>
      </c>
      <c r="F78" s="23"/>
      <c r="G78" s="24"/>
    </row>
    <row r="79" spans="1:7" ht="64.150000000000006" customHeight="1" x14ac:dyDescent="0.25">
      <c r="A79" s="35" t="s">
        <v>92</v>
      </c>
      <c r="B79" s="28" t="s">
        <v>122</v>
      </c>
      <c r="C79" s="31">
        <v>2835100</v>
      </c>
      <c r="D79" s="31">
        <v>0</v>
      </c>
      <c r="E79" s="29">
        <f t="shared" si="2"/>
        <v>2835100</v>
      </c>
      <c r="F79" s="23"/>
      <c r="G79" s="24"/>
    </row>
    <row r="80" spans="1:7" ht="73.900000000000006" customHeight="1" x14ac:dyDescent="0.25">
      <c r="A80" s="20" t="s">
        <v>93</v>
      </c>
      <c r="B80" s="21" t="s">
        <v>94</v>
      </c>
      <c r="C80" s="25">
        <f>SUM(C81:C81)</f>
        <v>1890000</v>
      </c>
      <c r="D80" s="25">
        <f>SUM(D81)</f>
        <v>0</v>
      </c>
      <c r="E80" s="26">
        <f t="shared" si="2"/>
        <v>1890000</v>
      </c>
      <c r="F80" s="23"/>
      <c r="G80" s="24"/>
    </row>
    <row r="81" spans="1:7" ht="69.599999999999994" customHeight="1" x14ac:dyDescent="0.25">
      <c r="A81" s="35" t="s">
        <v>95</v>
      </c>
      <c r="B81" s="28" t="s">
        <v>123</v>
      </c>
      <c r="C81" s="31">
        <v>1890000</v>
      </c>
      <c r="D81" s="31">
        <v>0</v>
      </c>
      <c r="E81" s="29">
        <f t="shared" si="2"/>
        <v>1890000</v>
      </c>
      <c r="F81" s="23"/>
      <c r="G81" s="24"/>
    </row>
    <row r="82" spans="1:7" s="32" customFormat="1" ht="38.450000000000003" customHeight="1" x14ac:dyDescent="0.25">
      <c r="A82" s="36" t="s">
        <v>96</v>
      </c>
      <c r="B82" s="21" t="s">
        <v>97</v>
      </c>
      <c r="C82" s="25">
        <f>C83</f>
        <v>624200</v>
      </c>
      <c r="D82" s="25">
        <f>D83</f>
        <v>0</v>
      </c>
      <c r="E82" s="25">
        <f t="shared" si="2"/>
        <v>624200</v>
      </c>
      <c r="F82" s="23"/>
      <c r="G82" s="24"/>
    </row>
    <row r="83" spans="1:7" ht="39" customHeight="1" x14ac:dyDescent="0.25">
      <c r="A83" s="35" t="s">
        <v>98</v>
      </c>
      <c r="B83" s="28" t="s">
        <v>99</v>
      </c>
      <c r="C83" s="31">
        <v>624200</v>
      </c>
      <c r="D83" s="31"/>
      <c r="E83" s="29">
        <f t="shared" si="2"/>
        <v>624200</v>
      </c>
      <c r="F83" s="23"/>
      <c r="G83" s="24"/>
    </row>
    <row r="84" spans="1:7" ht="41.45" customHeight="1" thickBot="1" x14ac:dyDescent="0.3">
      <c r="A84" s="37" t="s">
        <v>133</v>
      </c>
      <c r="B84" s="21" t="s">
        <v>100</v>
      </c>
      <c r="C84" s="25">
        <f>SUM(C85:C86)</f>
        <v>5350900</v>
      </c>
      <c r="D84" s="25">
        <f>SUM(D85:D86)</f>
        <v>0</v>
      </c>
      <c r="E84" s="25">
        <f t="shared" si="2"/>
        <v>5350900</v>
      </c>
      <c r="F84" s="23"/>
      <c r="G84" s="24"/>
    </row>
    <row r="85" spans="1:7" ht="32.450000000000003" customHeight="1" x14ac:dyDescent="0.25">
      <c r="A85" s="27" t="s">
        <v>134</v>
      </c>
      <c r="B85" s="28" t="s">
        <v>124</v>
      </c>
      <c r="C85" s="31">
        <v>4274700</v>
      </c>
      <c r="D85" s="31">
        <v>0</v>
      </c>
      <c r="E85" s="29">
        <f t="shared" si="2"/>
        <v>4274700</v>
      </c>
      <c r="F85" s="23"/>
      <c r="G85" s="24"/>
    </row>
    <row r="86" spans="1:7" ht="36" customHeight="1" x14ac:dyDescent="0.25">
      <c r="A86" s="27" t="s">
        <v>135</v>
      </c>
      <c r="B86" s="28" t="s">
        <v>124</v>
      </c>
      <c r="C86" s="31">
        <v>1076200</v>
      </c>
      <c r="D86" s="31"/>
      <c r="E86" s="29">
        <f t="shared" si="2"/>
        <v>1076200</v>
      </c>
      <c r="F86" s="23"/>
      <c r="G86" s="24"/>
    </row>
    <row r="87" spans="1:7" x14ac:dyDescent="0.25">
      <c r="A87" s="20" t="s">
        <v>101</v>
      </c>
      <c r="B87" s="21" t="s">
        <v>102</v>
      </c>
      <c r="C87" s="25">
        <f>SUM(C88)</f>
        <v>1723700</v>
      </c>
      <c r="D87" s="25">
        <f>SUM(D88)</f>
        <v>1612500</v>
      </c>
      <c r="E87" s="25">
        <f t="shared" si="2"/>
        <v>3336200</v>
      </c>
      <c r="F87" s="23"/>
      <c r="G87" s="24"/>
    </row>
    <row r="88" spans="1:7" s="32" customFormat="1" x14ac:dyDescent="0.25">
      <c r="A88" s="38" t="s">
        <v>103</v>
      </c>
      <c r="B88" s="21" t="s">
        <v>104</v>
      </c>
      <c r="C88" s="25">
        <f>SUM(C89)+C92</f>
        <v>1723700</v>
      </c>
      <c r="D88" s="25">
        <f>SUM(D89)+D92</f>
        <v>1612500</v>
      </c>
      <c r="E88" s="25">
        <f t="shared" si="2"/>
        <v>3336200</v>
      </c>
      <c r="F88" s="23"/>
      <c r="G88" s="24"/>
    </row>
    <row r="89" spans="1:7" s="32" customFormat="1" ht="36.6" customHeight="1" x14ac:dyDescent="0.25">
      <c r="A89" s="39" t="s">
        <v>105</v>
      </c>
      <c r="B89" s="40" t="s">
        <v>106</v>
      </c>
      <c r="C89" s="41">
        <f>C90+C91</f>
        <v>1723700</v>
      </c>
      <c r="D89" s="41">
        <f>D90+D91</f>
        <v>0</v>
      </c>
      <c r="E89" s="41">
        <f t="shared" si="2"/>
        <v>1723700</v>
      </c>
      <c r="F89" s="23"/>
      <c r="G89" s="24"/>
    </row>
    <row r="90" spans="1:7" ht="79.150000000000006" customHeight="1" x14ac:dyDescent="0.25">
      <c r="A90" s="27" t="s">
        <v>107</v>
      </c>
      <c r="B90" s="28" t="s">
        <v>106</v>
      </c>
      <c r="C90" s="31">
        <v>1556200</v>
      </c>
      <c r="D90" s="31">
        <v>0</v>
      </c>
      <c r="E90" s="29">
        <f t="shared" si="2"/>
        <v>1556200</v>
      </c>
      <c r="F90" s="23"/>
      <c r="G90" s="24"/>
    </row>
    <row r="91" spans="1:7" ht="97.15" customHeight="1" x14ac:dyDescent="0.25">
      <c r="A91" s="27" t="s">
        <v>108</v>
      </c>
      <c r="B91" s="28" t="s">
        <v>106</v>
      </c>
      <c r="C91" s="31">
        <v>167500</v>
      </c>
      <c r="D91" s="31"/>
      <c r="E91" s="29">
        <f t="shared" si="2"/>
        <v>167500</v>
      </c>
      <c r="F91" s="23"/>
      <c r="G91" s="24"/>
    </row>
    <row r="92" spans="1:7" ht="25.9" customHeight="1" x14ac:dyDescent="0.25">
      <c r="A92" s="38" t="s">
        <v>103</v>
      </c>
      <c r="B92" s="21" t="s">
        <v>104</v>
      </c>
      <c r="C92" s="25">
        <f>C93</f>
        <v>0</v>
      </c>
      <c r="D92" s="25">
        <f t="shared" ref="D92" si="3">D93</f>
        <v>1612500</v>
      </c>
      <c r="E92" s="25">
        <f t="shared" si="2"/>
        <v>1612500</v>
      </c>
      <c r="F92" s="23"/>
      <c r="G92" s="24"/>
    </row>
    <row r="93" spans="1:7" s="34" customFormat="1" ht="37.15" customHeight="1" x14ac:dyDescent="0.25">
      <c r="A93" s="42" t="s">
        <v>125</v>
      </c>
      <c r="B93" s="43" t="s">
        <v>106</v>
      </c>
      <c r="C93" s="44">
        <v>0</v>
      </c>
      <c r="D93" s="44">
        <v>1612500</v>
      </c>
      <c r="E93" s="45">
        <f t="shared" si="2"/>
        <v>1612500</v>
      </c>
      <c r="F93" s="23"/>
      <c r="G93" s="46"/>
    </row>
    <row r="94" spans="1:7" ht="48.6" customHeight="1" x14ac:dyDescent="0.25">
      <c r="A94" s="47" t="s">
        <v>109</v>
      </c>
      <c r="B94" s="21" t="s">
        <v>110</v>
      </c>
      <c r="C94" s="25">
        <f>SUM(C95)</f>
        <v>0</v>
      </c>
      <c r="D94" s="25">
        <f>SUM(D95)</f>
        <v>-40826792.75</v>
      </c>
      <c r="E94" s="25">
        <f>C94+D94</f>
        <v>-40826792.75</v>
      </c>
      <c r="F94" s="23"/>
      <c r="G94" s="24"/>
    </row>
    <row r="95" spans="1:7" ht="47.25" x14ac:dyDescent="0.25">
      <c r="A95" s="48" t="s">
        <v>111</v>
      </c>
      <c r="B95" s="28" t="s">
        <v>112</v>
      </c>
      <c r="C95" s="31">
        <v>0</v>
      </c>
      <c r="D95" s="31">
        <v>-40826792.75</v>
      </c>
      <c r="E95" s="29">
        <f t="shared" ref="E95" si="4">C95+D95</f>
        <v>-40826792.75</v>
      </c>
      <c r="F95" s="23"/>
      <c r="G95" s="24"/>
    </row>
    <row r="96" spans="1:7" x14ac:dyDescent="0.25">
      <c r="C96" s="11"/>
      <c r="E96" s="11"/>
    </row>
    <row r="97" spans="3:5" x14ac:dyDescent="0.25">
      <c r="C97" s="11"/>
      <c r="E97" s="11"/>
    </row>
    <row r="98" spans="3:5" x14ac:dyDescent="0.25">
      <c r="C98" s="11"/>
      <c r="E98" s="11"/>
    </row>
    <row r="99" spans="3:5" x14ac:dyDescent="0.25">
      <c r="C99" s="11"/>
      <c r="E99" s="11"/>
    </row>
    <row r="100" spans="3:5" x14ac:dyDescent="0.25">
      <c r="C100" s="49"/>
      <c r="D100" s="50"/>
      <c r="E100" s="11"/>
    </row>
    <row r="101" spans="3:5" x14ac:dyDescent="0.25">
      <c r="C101" s="51"/>
      <c r="D101" s="50"/>
      <c r="E101" s="11"/>
    </row>
    <row r="102" spans="3:5" x14ac:dyDescent="0.25">
      <c r="C102" s="51"/>
      <c r="D102" s="50"/>
      <c r="E102" s="11"/>
    </row>
    <row r="103" spans="3:5" x14ac:dyDescent="0.25">
      <c r="C103" s="51"/>
      <c r="D103" s="50"/>
      <c r="E103" s="11"/>
    </row>
    <row r="104" spans="3:5" x14ac:dyDescent="0.25">
      <c r="D104" s="50"/>
      <c r="E104" s="11"/>
    </row>
    <row r="105" spans="3:5" ht="16.5" customHeight="1" x14ac:dyDescent="0.25">
      <c r="D105" s="50"/>
      <c r="E105" s="11"/>
    </row>
    <row r="106" spans="3:5" x14ac:dyDescent="0.25">
      <c r="C106" s="11"/>
      <c r="D106" s="50"/>
      <c r="E106" s="11"/>
    </row>
    <row r="107" spans="3:5" x14ac:dyDescent="0.25">
      <c r="D107" s="50"/>
      <c r="E107" s="11"/>
    </row>
    <row r="108" spans="3:5" x14ac:dyDescent="0.25">
      <c r="D108" s="50"/>
      <c r="E108" s="11"/>
    </row>
    <row r="109" spans="3:5" x14ac:dyDescent="0.25">
      <c r="D109" s="50"/>
      <c r="E109" s="11"/>
    </row>
    <row r="110" spans="3:5" x14ac:dyDescent="0.25">
      <c r="D110" s="50"/>
      <c r="E110" s="11"/>
    </row>
    <row r="111" spans="3:5" x14ac:dyDescent="0.25">
      <c r="D111" s="50"/>
      <c r="E111" s="11"/>
    </row>
    <row r="112" spans="3:5" x14ac:dyDescent="0.25">
      <c r="D112" s="50"/>
      <c r="E112" s="11"/>
    </row>
    <row r="113" spans="4:5" x14ac:dyDescent="0.25">
      <c r="D113" s="50"/>
      <c r="E113" s="11"/>
    </row>
    <row r="114" spans="4:5" x14ac:dyDescent="0.25">
      <c r="D114" s="50"/>
      <c r="E114" s="11"/>
    </row>
    <row r="115" spans="4:5" x14ac:dyDescent="0.25">
      <c r="D115" s="50"/>
      <c r="E115" s="11"/>
    </row>
    <row r="116" spans="4:5" x14ac:dyDescent="0.25">
      <c r="D116" s="50"/>
      <c r="E116" s="11"/>
    </row>
    <row r="117" spans="4:5" x14ac:dyDescent="0.25">
      <c r="E117" s="11"/>
    </row>
    <row r="118" spans="4:5" x14ac:dyDescent="0.25">
      <c r="E118" s="11"/>
    </row>
    <row r="119" spans="4:5" x14ac:dyDescent="0.25">
      <c r="E119" s="11"/>
    </row>
    <row r="120" spans="4:5" x14ac:dyDescent="0.25">
      <c r="E120" s="11"/>
    </row>
    <row r="121" spans="4:5" x14ac:dyDescent="0.25">
      <c r="E121" s="52"/>
    </row>
    <row r="122" spans="4:5" x14ac:dyDescent="0.25">
      <c r="E122" s="52"/>
    </row>
    <row r="123" spans="4:5" x14ac:dyDescent="0.25">
      <c r="E123" s="53"/>
    </row>
  </sheetData>
  <autoFilter ref="A10:BA10"/>
  <mergeCells count="4">
    <mergeCell ref="A6:E6"/>
    <mergeCell ref="A9:A10"/>
    <mergeCell ref="B9:B10"/>
    <mergeCell ref="C9:E9"/>
  </mergeCells>
  <printOptions horizontalCentered="1"/>
  <pageMargins left="0.59055118110236227" right="0.59055118110236227" top="0.59055118110236227" bottom="0.78740157480314965" header="0.39370078740157483" footer="0.31496062992125984"/>
  <pageSetup paperSize="9" scale="56" firstPageNumber="437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Сергей Медведев</cp:lastModifiedBy>
  <cp:lastPrinted>2020-02-03T05:25:19Z</cp:lastPrinted>
  <dcterms:created xsi:type="dcterms:W3CDTF">2020-01-29T10:36:46Z</dcterms:created>
  <dcterms:modified xsi:type="dcterms:W3CDTF">2020-02-03T05:25:20Z</dcterms:modified>
</cp:coreProperties>
</file>